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1075" windowHeight="10050" activeTab="6"/>
  </bookViews>
  <sheets>
    <sheet name="อาเซียน" sheetId="1" r:id="rId1"/>
    <sheet name="OTOP" sheetId="2" r:id="rId2"/>
    <sheet name="Road Show" sheetId="3" r:id="rId3"/>
    <sheet name="โอทอป" sheetId="4" r:id="rId4"/>
    <sheet name="Online" sheetId="5" r:id="rId5"/>
    <sheet name="หนึ่งท้องถิ่น" sheetId="6" r:id="rId6"/>
    <sheet name="โอทอปโชว์" sheetId="7" r:id="rId7"/>
  </sheets>
  <definedNames>
    <definedName name="_xlnm.Print_Area" localSheetId="4">Online!$A$1:$D$29</definedName>
    <definedName name="_xlnm.Print_Area" localSheetId="1">OTOP!$A$1:$D$29</definedName>
    <definedName name="_xlnm.Print_Area" localSheetId="2">'Road Show'!$A$1:$D$29</definedName>
    <definedName name="_xlnm.Print_Area" localSheetId="5">หนึ่งท้องถิ่น!$A$1:$D$29</definedName>
    <definedName name="_xlnm.Print_Area" localSheetId="0">อาเซียน!$A$1:$D$29</definedName>
    <definedName name="_xlnm.Print_Area" localSheetId="3">โอทอป!$A$1:$D$29</definedName>
    <definedName name="_xlnm.Print_Area" localSheetId="6">โอทอปโชว์!$A$1:$D$29</definedName>
    <definedName name="_xlnm.Print_Titles" localSheetId="4">Online!$2:$5</definedName>
    <definedName name="_xlnm.Print_Titles" localSheetId="1">OTOP!$2:$5</definedName>
    <definedName name="_xlnm.Print_Titles" localSheetId="2">'Road Show'!$2:$5</definedName>
    <definedName name="_xlnm.Print_Titles" localSheetId="5">หนึ่งท้องถิ่น!$2:$5</definedName>
    <definedName name="_xlnm.Print_Titles" localSheetId="0">อาเซียน!$2:$5</definedName>
    <definedName name="_xlnm.Print_Titles" localSheetId="3">โอทอป!$2:$5</definedName>
    <definedName name="_xlnm.Print_Titles" localSheetId="6">โอทอปโชว์!$2:$5</definedName>
  </definedNames>
  <calcPr calcId="145621"/>
</workbook>
</file>

<file path=xl/calcChain.xml><?xml version="1.0" encoding="utf-8"?>
<calcChain xmlns="http://schemas.openxmlformats.org/spreadsheetml/2006/main">
  <c r="C15" i="7" l="1"/>
  <c r="C13" i="7"/>
  <c r="C12" i="7"/>
  <c r="C11" i="7" s="1"/>
  <c r="C15" i="6"/>
  <c r="C13" i="6" s="1"/>
  <c r="C12" i="6" s="1"/>
  <c r="C11" i="6" s="1"/>
  <c r="C15" i="5"/>
  <c r="C13" i="5" s="1"/>
  <c r="C12" i="5" s="1"/>
  <c r="C11" i="5" s="1"/>
  <c r="C15" i="4"/>
  <c r="C13" i="4" s="1"/>
  <c r="C12" i="4" s="1"/>
  <c r="C11" i="4" s="1"/>
  <c r="C15" i="3"/>
  <c r="C13" i="3" s="1"/>
  <c r="C12" i="3" s="1"/>
  <c r="C11" i="3" s="1"/>
  <c r="C15" i="2"/>
  <c r="C13" i="2"/>
  <c r="C12" i="2"/>
  <c r="C11" i="2" s="1"/>
  <c r="C15" i="1"/>
  <c r="C13" i="1" l="1"/>
  <c r="C12" i="1" s="1"/>
  <c r="C11" i="1" s="1"/>
</calcChain>
</file>

<file path=xl/sharedStrings.xml><?xml version="1.0" encoding="utf-8"?>
<sst xmlns="http://schemas.openxmlformats.org/spreadsheetml/2006/main" count="231" uniqueCount="48">
  <si>
    <t>แบบฟอร์มรายละเอียดจำแนกตามงบรายจ่าย (1 ชุด : 1 กิจกรรม)</t>
  </si>
  <si>
    <t xml:space="preserve">                                                    หน่วย : บาท</t>
  </si>
  <si>
    <t>งบประมาณ</t>
  </si>
  <si>
    <t>งบรายจ่าย - รายการ</t>
  </si>
  <si>
    <t>ปี 2565</t>
  </si>
  <si>
    <t>ปี 2566</t>
  </si>
  <si>
    <t>คำชี้แจง</t>
  </si>
  <si>
    <t>(ทะเบียนรายการ   ประเภทรายการ ของสำนักงบประมาณ)</t>
  </si>
  <si>
    <t>(ถ้ามี)</t>
  </si>
  <si>
    <t>จังหวัดพระนครศรีอยุธยา</t>
  </si>
  <si>
    <t>งบประมาณรวม</t>
  </si>
  <si>
    <t>แผนงาน : ยุทธศาสตร์ส่งเสริมการพัฒนาจังหวัดและกลุ่มจังหวัดแบบบูรณาการ</t>
  </si>
  <si>
    <t>1. งบดำเนินงาน</t>
  </si>
  <si>
    <t>1.1 ค่าตอบแทน ใช้สอยและวัสดุ</t>
  </si>
  <si>
    <t>1.1.1 ค่าตอบแทน</t>
  </si>
  <si>
    <t>1.1.2 ค่าใช้สอย</t>
  </si>
  <si>
    <t xml:space="preserve">  (6) ค่าจ้างเหมาบริการ</t>
  </si>
  <si>
    <t>1.1.3 ค่าวัสดุ</t>
  </si>
  <si>
    <t>2. งบลงทุน</t>
  </si>
  <si>
    <t>2.1 ค่าครุภัณฑ์</t>
  </si>
  <si>
    <t xml:space="preserve">  (1) ราคาต่อหน่วยต่ำกว่า 1 ล้านบาท</t>
  </si>
  <si>
    <t xml:space="preserve">  (2) ราคาต่อหน่วยตั้งแต่ 1 ล้านบาทขึ้นไป</t>
  </si>
  <si>
    <t>2.2 ค่าที่ดินและสิ่งก่อสร้าง</t>
  </si>
  <si>
    <r>
      <t>หมายเหตุ</t>
    </r>
    <r>
      <rPr>
        <b/>
        <sz val="16"/>
        <rFont val="TH SarabunPSK"/>
        <family val="2"/>
      </rPr>
      <t xml:space="preserve"> </t>
    </r>
  </si>
  <si>
    <t xml:space="preserve">  1. เพื่อประโยชน์ในการประมวลผลข้อมูลให้จังหวัดและกลุ่มจังหวัดใช้ทะเบียนรายการ ประเภทรายการ ของสำนักงบประมาณเท่านั้น อย่าเพิ่มประเภทรายการใหม่โดยไม่จำเป็น </t>
  </si>
  <si>
    <t xml:space="preserve">  2. กรณีประสงค์จะเพิ่มทะเบียนประเภทรายการ ให้ประสานงานกับเจ้าหน้าสำนักงบประมาณที่รับผิดชอบจังหวัดและกลุ่มจังหวัดก่อน</t>
  </si>
  <si>
    <t xml:space="preserve">  3. ตามแบบฟอร์มฯ ให้เลือกเฉพาะ (ระบุ) งบรายจ่าย และรายการที่มีงบประมาณเท่านั้น </t>
  </si>
  <si>
    <t>ผลผลิต : โครงการส่งเสริมและพัฒนาภาคการเกษตร</t>
  </si>
  <si>
    <r>
      <t xml:space="preserve">โครงการ : </t>
    </r>
    <r>
      <rPr>
        <sz val="16"/>
        <rFont val="TH SarabunPSK"/>
        <family val="2"/>
      </rPr>
      <t>ส่งเสริมการเพิ่มมูลค่าแก่ผลิตภัณฑ์ชุมชนเชิงสร้างสรรค์</t>
    </r>
  </si>
  <si>
    <r>
      <t xml:space="preserve">กิจกรรม : </t>
    </r>
    <r>
      <rPr>
        <sz val="16"/>
        <rFont val="TH SarabunPSK"/>
        <family val="2"/>
      </rPr>
      <t>พัฒนาและส่งเสริมผู้ประกอบการสู่ภูมิภาคอาเซียน ปี 2023 จังหวัดพระนครศรีอยุธยา</t>
    </r>
  </si>
  <si>
    <t xml:space="preserve">ค่าจ้างเหมาจัดกิจกรรมพัฒนาและส่งเสริมผู้ประกอบการสู่ภูมิภาคอาเซียน ปี 2023 </t>
  </si>
  <si>
    <t>จังหวัดพระนครศรีอยุธยา จำนวน 1 งาน</t>
  </si>
  <si>
    <t xml:space="preserve">ค่าจ้างเหมาจัดกิจกรรมพัฒนาศักยภาพผู้ประกอบการ OTOP </t>
  </si>
  <si>
    <t>เพื่อเตรียมความพร้อมเข้าสู่การรับรองมาตรฐานผลิตภัณฑ์ จำนวน 1 งาน</t>
  </si>
  <si>
    <t>ค่าจ้างเหมาจัดกิจกรรมส่งเสริมและเพิ่มช่องทางตลาดผลิตภัณฑ์ชุมชน (Road Show OTOP Ayutthaya)</t>
  </si>
  <si>
    <t>จำนวน 1 งาน</t>
  </si>
  <si>
    <t>ค่าจ้างเหมาจัดกิจกรรมส่งเสริมและพัฒนาอาชีพและผลิตภัณฑ์ยกระดับสู่ผลิตภัณฑ์โอทอป</t>
  </si>
  <si>
    <t>ค่าจ้างเหมาจัดกิจกรรมส่งเสริมช่องทางการจำหน่ายสินค้า OTOP Online</t>
  </si>
  <si>
    <t>ค่าจ้างเหมาจัดกิจกรรมหนึ่งท้องถิ่น หนึ่งทีมโอทอป เพื่อส่งเสริมอาชีพและการให้บริการนักท่องเที่ยว</t>
  </si>
  <si>
    <t>เชื่อมโยงชุมชนท่องเที่ยวโอทอปนวัตวิถี จำนวน 1 งาน</t>
  </si>
  <si>
    <t>ค่าจ้างเหมาจัดกิจกรรมโอทอปโชว์ห่วยช่วยชุมชน (สินค้าชุมชน สู่ชุมชน เพื่อชุมชนเข้มแข็ง)</t>
  </si>
  <si>
    <r>
      <t xml:space="preserve">กิจกรรมหลัก : </t>
    </r>
    <r>
      <rPr>
        <sz val="16"/>
        <rFont val="TH SarabunPSK"/>
        <family val="2"/>
      </rPr>
      <t>พัฒนาผลิตภัณฑ์ชุมชนให้ได้มาตรฐาน และสร้างความแตกต่างด้วยเทคโนโลยีและนวัตกรรม</t>
    </r>
  </si>
  <si>
    <r>
      <t xml:space="preserve">กิจกรรม : </t>
    </r>
    <r>
      <rPr>
        <sz val="16"/>
        <rFont val="TH SarabunPSK"/>
        <family val="2"/>
      </rPr>
      <t>พัฒนาศักยภาพผู้ประกอบการ OTOP เพื่อเตรียมความพร้อมเข้าสู่การรับรองมาตรฐานผลิตภัณฑ์</t>
    </r>
  </si>
  <si>
    <r>
      <t xml:space="preserve">กิจกรรม : </t>
    </r>
    <r>
      <rPr>
        <sz val="16"/>
        <rFont val="TH SarabunPSK"/>
        <family val="2"/>
      </rPr>
      <t>ส่งเสริมและเพิ่มช่องทางตลาดผลิตภัณฑ์ชุมชน (Road Show OTOP Ayutthaya)</t>
    </r>
  </si>
  <si>
    <r>
      <t xml:space="preserve">กิจกรรม : </t>
    </r>
    <r>
      <rPr>
        <sz val="16"/>
        <rFont val="TH SarabunPSK"/>
        <family val="2"/>
      </rPr>
      <t>ส่งเสริมและพัฒนาอาชีพและผลิตภัณฑ์ยกระดับสู่ผลิตภัณฑ์โอทอป</t>
    </r>
  </si>
  <si>
    <r>
      <t xml:space="preserve">กิจกรรม : </t>
    </r>
    <r>
      <rPr>
        <sz val="16"/>
        <rFont val="TH SarabunPSK"/>
        <family val="2"/>
      </rPr>
      <t>ส่งเสริมช่องทางการจำหน่ายสินค้า OTOP Online</t>
    </r>
  </si>
  <si>
    <r>
      <t xml:space="preserve">กิจกรรม : </t>
    </r>
    <r>
      <rPr>
        <sz val="16"/>
        <rFont val="TH SarabunPSK"/>
        <family val="2"/>
      </rPr>
      <t>หนึ่งท้องถิ่น หนึ่งทีมโอทอป เพื่อส่งเสริมอาชีพและการให้บริการนักท่องเที่ยวเชื่อมโยงชุมชนท่องเที่ยวโอทอปนวัตวิถี</t>
    </r>
  </si>
  <si>
    <r>
      <t xml:space="preserve">กิจกรรม : </t>
    </r>
    <r>
      <rPr>
        <sz val="16"/>
        <rFont val="TH SarabunPSK"/>
        <family val="2"/>
      </rPr>
      <t>โอทอปโชว์ห่วยช่วยชุมชน (สินค้าชุมชน สู่ชุมชน เพื่อชุมชนเข้มแข็ง)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</si>
</sst>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-* #,##0_-;\-* #,##0_-;_-* &quot;-&quot;??_-;_-@_-"/>
    <numFmt numFmtId="188" formatCode="_(* #,##0.00_);_(* \(#,##0.00\);_(* &quot;-&quot;??_);_(@_)"/>
  </numFmts>
  <fonts count="19"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TH SarabunPSK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color theme="1"/>
      <name val="TH SarabunPSK"/>
      <family val="2"/>
    </font>
    <font>
      <sz val="16"/>
      <color rgb="FFFF0000"/>
      <name val="TH SarabunPSK"/>
      <family val="2"/>
    </font>
    <font>
      <sz val="16"/>
      <name val="TH SarabunPSK"/>
      <family val="2"/>
      <charset val="222"/>
    </font>
    <font>
      <b/>
      <sz val="16"/>
      <name val="TH SarabunPSK"/>
      <family val="2"/>
      <charset val="222"/>
    </font>
    <font>
      <sz val="16"/>
      <color rgb="FFFF0000"/>
      <name val="TH SarabunPSK"/>
      <family val="2"/>
      <charset val="222"/>
    </font>
    <font>
      <b/>
      <u/>
      <sz val="16"/>
      <name val="TH SarabunPSK"/>
      <family val="2"/>
    </font>
    <font>
      <sz val="17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1"/>
    </font>
    <font>
      <b/>
      <sz val="12"/>
      <name val="Arial"/>
      <family val="2"/>
    </font>
    <font>
      <sz val="12"/>
      <name val="นูลมรผ"/>
      <charset val="129"/>
    </font>
    <font>
      <sz val="12"/>
      <name val="นูลมรผ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43" fontId="4" fillId="0" borderId="0" applyFont="0" applyFill="0" applyBorder="0" applyAlignment="0" applyProtection="0"/>
    <xf numFmtId="0" fontId="2" fillId="0" borderId="0"/>
    <xf numFmtId="9" fontId="13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16" fillId="0" borderId="11" applyNumberFormat="0" applyAlignment="0" applyProtection="0">
      <alignment horizontal="left" vertical="center"/>
    </xf>
    <xf numFmtId="0" fontId="16" fillId="0" borderId="12">
      <alignment horizontal="left" vertical="center"/>
    </xf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7" fillId="0" borderId="0"/>
  </cellStyleXfs>
  <cellXfs count="46">
    <xf numFmtId="0" fontId="0" fillId="0" borderId="0" xfId="0"/>
    <xf numFmtId="0" fontId="4" fillId="0" borderId="0" xfId="2" applyFont="1"/>
    <xf numFmtId="0" fontId="3" fillId="0" borderId="0" xfId="2" applyFont="1"/>
    <xf numFmtId="0" fontId="5" fillId="0" borderId="0" xfId="2" applyFont="1"/>
    <xf numFmtId="0" fontId="5" fillId="0" borderId="0" xfId="2" applyFont="1" applyAlignment="1">
      <alignment horizontal="right"/>
    </xf>
    <xf numFmtId="0" fontId="3" fillId="0" borderId="1" xfId="2" applyFont="1" applyBorder="1" applyAlignment="1">
      <alignment horizontal="center"/>
    </xf>
    <xf numFmtId="0" fontId="3" fillId="0" borderId="4" xfId="2" applyFont="1" applyBorder="1" applyAlignment="1">
      <alignment horizontal="center"/>
    </xf>
    <xf numFmtId="0" fontId="6" fillId="0" borderId="1" xfId="2" applyFont="1" applyFill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3" fillId="0" borderId="6" xfId="2" applyFont="1" applyBorder="1" applyAlignment="1">
      <alignment horizontal="center"/>
    </xf>
    <xf numFmtId="0" fontId="3" fillId="0" borderId="2" xfId="2" applyFont="1" applyBorder="1"/>
    <xf numFmtId="0" fontId="5" fillId="0" borderId="7" xfId="2" applyFont="1" applyBorder="1" applyAlignment="1">
      <alignment horizontal="center"/>
    </xf>
    <xf numFmtId="0" fontId="3" fillId="0" borderId="3" xfId="2" applyFont="1" applyBorder="1" applyAlignment="1">
      <alignment horizontal="center"/>
    </xf>
    <xf numFmtId="0" fontId="3" fillId="0" borderId="4" xfId="2" applyFont="1" applyBorder="1"/>
    <xf numFmtId="0" fontId="5" fillId="0" borderId="8" xfId="2" applyFont="1" applyBorder="1" applyAlignment="1">
      <alignment horizontal="center"/>
    </xf>
    <xf numFmtId="0" fontId="5" fillId="0" borderId="9" xfId="2" applyFont="1" applyBorder="1" applyAlignment="1">
      <alignment horizontal="center"/>
    </xf>
    <xf numFmtId="0" fontId="3" fillId="0" borderId="4" xfId="2" applyFont="1" applyBorder="1" applyAlignment="1">
      <alignment vertical="top"/>
    </xf>
    <xf numFmtId="0" fontId="5" fillId="0" borderId="8" xfId="2" applyFont="1" applyBorder="1" applyAlignment="1">
      <alignment horizontal="center" vertical="top"/>
    </xf>
    <xf numFmtId="0" fontId="5" fillId="0" borderId="9" xfId="2" applyFont="1" applyBorder="1" applyAlignment="1">
      <alignment horizontal="center" vertical="top"/>
    </xf>
    <xf numFmtId="0" fontId="4" fillId="0" borderId="0" xfId="2" applyFont="1" applyAlignment="1">
      <alignment vertical="top"/>
    </xf>
    <xf numFmtId="187" fontId="3" fillId="0" borderId="9" xfId="2" applyNumberFormat="1" applyFont="1" applyBorder="1" applyAlignment="1">
      <alignment horizontal="center" vertical="top"/>
    </xf>
    <xf numFmtId="0" fontId="5" fillId="0" borderId="8" xfId="2" applyFont="1" applyBorder="1"/>
    <xf numFmtId="187" fontId="3" fillId="0" borderId="8" xfId="2" applyNumberFormat="1" applyFont="1" applyFill="1" applyBorder="1"/>
    <xf numFmtId="187" fontId="3" fillId="0" borderId="9" xfId="2" applyNumberFormat="1" applyFont="1" applyFill="1" applyBorder="1"/>
    <xf numFmtId="0" fontId="5" fillId="0" borderId="4" xfId="2" applyFont="1" applyBorder="1"/>
    <xf numFmtId="187" fontId="8" fillId="0" borderId="9" xfId="1" applyNumberFormat="1" applyFont="1" applyFill="1" applyBorder="1"/>
    <xf numFmtId="187" fontId="9" fillId="0" borderId="9" xfId="2" applyNumberFormat="1" applyFont="1" applyFill="1" applyBorder="1"/>
    <xf numFmtId="0" fontId="5" fillId="0" borderId="9" xfId="2" applyFont="1" applyFill="1" applyBorder="1"/>
    <xf numFmtId="0" fontId="3" fillId="0" borderId="8" xfId="2" applyFont="1" applyBorder="1"/>
    <xf numFmtId="0" fontId="5" fillId="0" borderId="5" xfId="2" applyFont="1" applyBorder="1"/>
    <xf numFmtId="0" fontId="5" fillId="0" borderId="6" xfId="2" applyFont="1" applyBorder="1"/>
    <xf numFmtId="0" fontId="5" fillId="0" borderId="10" xfId="2" applyFont="1" applyFill="1" applyBorder="1"/>
    <xf numFmtId="0" fontId="11" fillId="0" borderId="0" xfId="2" applyFont="1"/>
    <xf numFmtId="0" fontId="12" fillId="0" borderId="0" xfId="2" applyFont="1"/>
    <xf numFmtId="0" fontId="3" fillId="0" borderId="4" xfId="2" applyFont="1" applyBorder="1" applyAlignment="1">
      <alignment vertical="top" wrapText="1"/>
    </xf>
    <xf numFmtId="0" fontId="7" fillId="0" borderId="8" xfId="2" applyFont="1" applyBorder="1"/>
    <xf numFmtId="0" fontId="8" fillId="0" borderId="8" xfId="2" applyFont="1" applyBorder="1"/>
    <xf numFmtId="0" fontId="10" fillId="0" borderId="8" xfId="2" applyFont="1" applyBorder="1"/>
    <xf numFmtId="0" fontId="7" fillId="0" borderId="6" xfId="2" applyFont="1" applyBorder="1"/>
    <xf numFmtId="0" fontId="3" fillId="0" borderId="8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3" fillId="0" borderId="0" xfId="2" applyFont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3" xfId="2" applyFont="1" applyBorder="1" applyAlignment="1">
      <alignment horizontal="center"/>
    </xf>
    <xf numFmtId="1" fontId="4" fillId="0" borderId="0" xfId="2" applyNumberFormat="1" applyFont="1" applyAlignment="1">
      <alignment horizontal="center"/>
    </xf>
    <xf numFmtId="0" fontId="0" fillId="0" borderId="0" xfId="0" applyAlignment="1">
      <alignment horizontal="center"/>
    </xf>
  </cellXfs>
  <cellStyles count="57">
    <cellStyle name="75" xfId="3"/>
    <cellStyle name="Comma" xfId="1" builtinId="3"/>
    <cellStyle name="Comma 2" xfId="4"/>
    <cellStyle name="Comma 2 2" xfId="5"/>
    <cellStyle name="Comma 2 3" xfId="6"/>
    <cellStyle name="Comma 3" xfId="7"/>
    <cellStyle name="Comma 3 2" xfId="8"/>
    <cellStyle name="Comma 3 3" xfId="9"/>
    <cellStyle name="Comma 3 3 2" xfId="10"/>
    <cellStyle name="Comma 4" xfId="11"/>
    <cellStyle name="Comma 5" xfId="12"/>
    <cellStyle name="Comma 6" xfId="13"/>
    <cellStyle name="Comma 7" xfId="14"/>
    <cellStyle name="Excel Built-in Normal" xfId="15"/>
    <cellStyle name="Header1" xfId="16"/>
    <cellStyle name="Header2" xfId="17"/>
    <cellStyle name="Normal" xfId="0" builtinId="0"/>
    <cellStyle name="Normal 2" xfId="18"/>
    <cellStyle name="Normal 2 2" xfId="19"/>
    <cellStyle name="Normal 3" xfId="20"/>
    <cellStyle name="Normal 3 2" xfId="21"/>
    <cellStyle name="Normal 3 3" xfId="22"/>
    <cellStyle name="Normal 3 4" xfId="23"/>
    <cellStyle name="Normal 4" xfId="24"/>
    <cellStyle name="Normal 4 2" xfId="25"/>
    <cellStyle name="Normal 4 2 2" xfId="26"/>
    <cellStyle name="Normal 5" xfId="27"/>
    <cellStyle name="Normal 6" xfId="28"/>
    <cellStyle name="เครื่องหมายจุลภาค 2" xfId="29"/>
    <cellStyle name="เครื่องหมายจุลภาค 2 2" xfId="30"/>
    <cellStyle name="เครื่องหมายจุลภาค 2 2 2" xfId="31"/>
    <cellStyle name="เครื่องหมายจุลภาค 3" xfId="32"/>
    <cellStyle name="เครื่องหมายจุลภาค 4" xfId="33"/>
    <cellStyle name="เครื่องหมายจุลภาค 4 2" xfId="34"/>
    <cellStyle name="เครื่องหมายจุลภาค 5" xfId="35"/>
    <cellStyle name="เครื่องหมายจุลภาค 5 2" xfId="36"/>
    <cellStyle name="เครื่องหมายจุลภาค 6" xfId="37"/>
    <cellStyle name="จุลภาค 2" xfId="38"/>
    <cellStyle name="น้บะภฒ_95" xfId="39"/>
    <cellStyle name="ปกติ 2" xfId="40"/>
    <cellStyle name="ปกติ 2 2" xfId="41"/>
    <cellStyle name="ปกติ 2 2 2" xfId="42"/>
    <cellStyle name="ปกติ 3" xfId="43"/>
    <cellStyle name="ปกติ 4" xfId="44"/>
    <cellStyle name="ปกติ 5" xfId="45"/>
    <cellStyle name="ปกติ 5 2" xfId="46"/>
    <cellStyle name="ปกติ 6" xfId="47"/>
    <cellStyle name="ปกติ 6 2" xfId="48"/>
    <cellStyle name="ปกติ 7" xfId="49"/>
    <cellStyle name="ปกติ 8" xfId="50"/>
    <cellStyle name="ปกติ 9" xfId="51"/>
    <cellStyle name="ปกติ_รายละเอียดงบรายจ่าย-รายการ" xfId="2"/>
    <cellStyle name="ฤธถ [0]_95" xfId="52"/>
    <cellStyle name="ฤธถ_95" xfId="53"/>
    <cellStyle name="ล๋ศญ [0]_95" xfId="54"/>
    <cellStyle name="ล๋ศญ_95" xfId="55"/>
    <cellStyle name="วฅมุ_4ฟ๙ฝวภ๛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57150</xdr:rowOff>
    </xdr:from>
    <xdr:to>
      <xdr:col>4</xdr:col>
      <xdr:colOff>57150</xdr:colOff>
      <xdr:row>14</xdr:row>
      <xdr:rowOff>114300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687175" y="3752850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57150</xdr:colOff>
      <xdr:row>19</xdr:row>
      <xdr:rowOff>95251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687175" y="8067675"/>
          <a:ext cx="57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57150</xdr:colOff>
      <xdr:row>25</xdr:row>
      <xdr:rowOff>57150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1687175" y="9810750"/>
          <a:ext cx="5715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57150</xdr:colOff>
      <xdr:row>25</xdr:row>
      <xdr:rowOff>57150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1687175" y="9810750"/>
          <a:ext cx="5715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57150</xdr:rowOff>
    </xdr:from>
    <xdr:to>
      <xdr:col>4</xdr:col>
      <xdr:colOff>57150</xdr:colOff>
      <xdr:row>14</xdr:row>
      <xdr:rowOff>114300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687175" y="4010025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57150</xdr:colOff>
      <xdr:row>19</xdr:row>
      <xdr:rowOff>95251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687175" y="5400675"/>
          <a:ext cx="57150" cy="361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57150</xdr:colOff>
      <xdr:row>25</xdr:row>
      <xdr:rowOff>57150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1687175" y="7143750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57150</xdr:colOff>
      <xdr:row>25</xdr:row>
      <xdr:rowOff>57150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1687175" y="7143750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57150</xdr:rowOff>
    </xdr:from>
    <xdr:to>
      <xdr:col>4</xdr:col>
      <xdr:colOff>57150</xdr:colOff>
      <xdr:row>14</xdr:row>
      <xdr:rowOff>114300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687175" y="4010025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57150</xdr:colOff>
      <xdr:row>19</xdr:row>
      <xdr:rowOff>95251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687175" y="5400675"/>
          <a:ext cx="57150" cy="361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57150</xdr:colOff>
      <xdr:row>25</xdr:row>
      <xdr:rowOff>57150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1687175" y="7143750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57150</xdr:colOff>
      <xdr:row>25</xdr:row>
      <xdr:rowOff>57150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1687175" y="7143750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57150</xdr:rowOff>
    </xdr:from>
    <xdr:to>
      <xdr:col>4</xdr:col>
      <xdr:colOff>57150</xdr:colOff>
      <xdr:row>14</xdr:row>
      <xdr:rowOff>114300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687175" y="4010025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57150</xdr:colOff>
      <xdr:row>19</xdr:row>
      <xdr:rowOff>95251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687175" y="5400675"/>
          <a:ext cx="57150" cy="361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57150</xdr:colOff>
      <xdr:row>25</xdr:row>
      <xdr:rowOff>57150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1687175" y="7143750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57150</xdr:colOff>
      <xdr:row>25</xdr:row>
      <xdr:rowOff>57150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1687175" y="7143750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57150</xdr:rowOff>
    </xdr:from>
    <xdr:to>
      <xdr:col>4</xdr:col>
      <xdr:colOff>57150</xdr:colOff>
      <xdr:row>14</xdr:row>
      <xdr:rowOff>114300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687175" y="4010025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57150</xdr:colOff>
      <xdr:row>19</xdr:row>
      <xdr:rowOff>95251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687175" y="5400675"/>
          <a:ext cx="57150" cy="361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57150</xdr:colOff>
      <xdr:row>25</xdr:row>
      <xdr:rowOff>57150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1687175" y="7143750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57150</xdr:colOff>
      <xdr:row>25</xdr:row>
      <xdr:rowOff>57150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1687175" y="7143750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57150</xdr:rowOff>
    </xdr:from>
    <xdr:to>
      <xdr:col>4</xdr:col>
      <xdr:colOff>57150</xdr:colOff>
      <xdr:row>14</xdr:row>
      <xdr:rowOff>114300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687175" y="3752850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57150</xdr:colOff>
      <xdr:row>19</xdr:row>
      <xdr:rowOff>95251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687175" y="5143500"/>
          <a:ext cx="57150" cy="361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57150</xdr:colOff>
      <xdr:row>25</xdr:row>
      <xdr:rowOff>57150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1687175" y="6886575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57150</xdr:colOff>
      <xdr:row>25</xdr:row>
      <xdr:rowOff>57150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1687175" y="6886575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57150</xdr:rowOff>
    </xdr:from>
    <xdr:to>
      <xdr:col>4</xdr:col>
      <xdr:colOff>57150</xdr:colOff>
      <xdr:row>14</xdr:row>
      <xdr:rowOff>114300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687175" y="4010025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57150</xdr:colOff>
      <xdr:row>19</xdr:row>
      <xdr:rowOff>95251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687175" y="5400675"/>
          <a:ext cx="57150" cy="361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57150</xdr:colOff>
      <xdr:row>25</xdr:row>
      <xdr:rowOff>57150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1687175" y="7143750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57150</xdr:colOff>
      <xdr:row>25</xdr:row>
      <xdr:rowOff>57150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1687175" y="7143750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"/>
  <sheetViews>
    <sheetView view="pageBreakPreview" zoomScale="90" zoomScaleNormal="100" zoomScaleSheetLayoutView="90" workbookViewId="0">
      <selection activeCell="A23" sqref="A23"/>
    </sheetView>
  </sheetViews>
  <sheetFormatPr defaultRowHeight="21.75"/>
  <cols>
    <col min="1" max="1" width="53.42578125" style="1" customWidth="1"/>
    <col min="2" max="3" width="16.85546875" style="1" customWidth="1"/>
    <col min="4" max="4" width="88.140625" style="1" customWidth="1"/>
    <col min="5" max="16384" width="9.140625" style="1"/>
  </cols>
  <sheetData>
    <row r="1" spans="1:4" ht="21.75" customHeight="1">
      <c r="A1" s="41" t="s">
        <v>0</v>
      </c>
      <c r="B1" s="41"/>
      <c r="C1" s="41"/>
      <c r="D1" s="41"/>
    </row>
    <row r="2" spans="1:4" ht="20.100000000000001" customHeight="1">
      <c r="A2" s="2"/>
      <c r="B2" s="3"/>
      <c r="C2" s="3"/>
      <c r="D2" s="4" t="s">
        <v>1</v>
      </c>
    </row>
    <row r="3" spans="1:4" ht="23.25">
      <c r="A3" s="5"/>
      <c r="B3" s="42" t="s">
        <v>2</v>
      </c>
      <c r="C3" s="43"/>
      <c r="D3" s="5"/>
    </row>
    <row r="4" spans="1:4" ht="23.25">
      <c r="A4" s="6" t="s">
        <v>3</v>
      </c>
      <c r="B4" s="7" t="s">
        <v>4</v>
      </c>
      <c r="C4" s="7" t="s">
        <v>5</v>
      </c>
      <c r="D4" s="39" t="s">
        <v>6</v>
      </c>
    </row>
    <row r="5" spans="1:4" ht="23.25">
      <c r="A5" s="8" t="s">
        <v>7</v>
      </c>
      <c r="B5" s="9" t="s">
        <v>8</v>
      </c>
      <c r="C5" s="9"/>
      <c r="D5" s="9"/>
    </row>
    <row r="6" spans="1:4" ht="23.25">
      <c r="A6" s="10" t="s">
        <v>9</v>
      </c>
      <c r="B6" s="11"/>
      <c r="C6" s="12" t="s">
        <v>10</v>
      </c>
      <c r="D6" s="11"/>
    </row>
    <row r="7" spans="1:4" ht="23.25">
      <c r="A7" s="13" t="s">
        <v>11</v>
      </c>
      <c r="B7" s="14"/>
      <c r="C7" s="15"/>
      <c r="D7" s="14"/>
    </row>
    <row r="8" spans="1:4" s="19" customFormat="1">
      <c r="A8" s="16" t="s">
        <v>27</v>
      </c>
      <c r="B8" s="17"/>
      <c r="C8" s="18"/>
      <c r="D8" s="17"/>
    </row>
    <row r="9" spans="1:4" s="19" customFormat="1">
      <c r="A9" s="16" t="s">
        <v>28</v>
      </c>
      <c r="B9" s="17"/>
      <c r="C9" s="18"/>
      <c r="D9" s="17"/>
    </row>
    <row r="10" spans="1:4" s="19" customFormat="1">
      <c r="A10" s="16" t="s">
        <v>41</v>
      </c>
      <c r="B10" s="17"/>
      <c r="C10" s="18"/>
      <c r="D10" s="17"/>
    </row>
    <row r="11" spans="1:4" s="19" customFormat="1" ht="42">
      <c r="A11" s="34" t="s">
        <v>29</v>
      </c>
      <c r="B11" s="17"/>
      <c r="C11" s="20">
        <f>C12</f>
        <v>2500000</v>
      </c>
      <c r="D11" s="17"/>
    </row>
    <row r="12" spans="1:4" ht="23.25">
      <c r="A12" s="13" t="s">
        <v>12</v>
      </c>
      <c r="B12" s="21"/>
      <c r="C12" s="22">
        <f>C13</f>
        <v>2500000</v>
      </c>
      <c r="D12" s="21"/>
    </row>
    <row r="13" spans="1:4" ht="23.25">
      <c r="A13" s="13" t="s">
        <v>13</v>
      </c>
      <c r="B13" s="21"/>
      <c r="C13" s="23">
        <f>C15+C18</f>
        <v>2500000</v>
      </c>
      <c r="D13" s="21"/>
    </row>
    <row r="14" spans="1:4" ht="23.25">
      <c r="A14" s="13" t="s">
        <v>14</v>
      </c>
      <c r="B14" s="21"/>
      <c r="C14" s="23"/>
      <c r="D14" s="21"/>
    </row>
    <row r="15" spans="1:4" ht="23.25">
      <c r="A15" s="13" t="s">
        <v>15</v>
      </c>
      <c r="B15" s="21"/>
      <c r="C15" s="23">
        <f>C16</f>
        <v>2500000</v>
      </c>
      <c r="D15" s="35"/>
    </row>
    <row r="16" spans="1:4" ht="23.25">
      <c r="A16" s="24" t="s">
        <v>16</v>
      </c>
      <c r="B16" s="21"/>
      <c r="C16" s="25">
        <v>2500000</v>
      </c>
      <c r="D16" s="36" t="s">
        <v>30</v>
      </c>
    </row>
    <row r="17" spans="1:4" ht="23.25">
      <c r="A17" s="24"/>
      <c r="B17" s="21"/>
      <c r="C17" s="25"/>
      <c r="D17" s="36" t="s">
        <v>31</v>
      </c>
    </row>
    <row r="18" spans="1:4" ht="21" customHeight="1">
      <c r="A18" s="13" t="s">
        <v>17</v>
      </c>
      <c r="B18" s="21"/>
      <c r="C18" s="26"/>
      <c r="D18" s="37"/>
    </row>
    <row r="19" spans="1:4" ht="21" customHeight="1">
      <c r="A19" s="13" t="s">
        <v>18</v>
      </c>
      <c r="B19" s="21"/>
      <c r="C19" s="27"/>
      <c r="D19" s="35"/>
    </row>
    <row r="20" spans="1:4" ht="23.25">
      <c r="A20" s="13" t="s">
        <v>19</v>
      </c>
      <c r="B20" s="21"/>
      <c r="C20" s="27"/>
      <c r="D20" s="35"/>
    </row>
    <row r="21" spans="1:4" ht="23.25">
      <c r="A21" s="28" t="s">
        <v>20</v>
      </c>
      <c r="B21" s="21"/>
      <c r="C21" s="27"/>
      <c r="D21" s="35"/>
    </row>
    <row r="22" spans="1:4" ht="23.25">
      <c r="A22" s="13" t="s">
        <v>21</v>
      </c>
      <c r="B22" s="21"/>
      <c r="C22" s="27"/>
      <c r="D22" s="35"/>
    </row>
    <row r="23" spans="1:4" ht="23.25">
      <c r="A23" s="13" t="s">
        <v>22</v>
      </c>
      <c r="B23" s="21"/>
      <c r="C23" s="27"/>
      <c r="D23" s="35"/>
    </row>
    <row r="24" spans="1:4" ht="23.25">
      <c r="A24" s="29"/>
      <c r="B24" s="30"/>
      <c r="C24" s="31"/>
      <c r="D24" s="38"/>
    </row>
    <row r="25" spans="1:4" ht="23.25">
      <c r="A25" s="32" t="s">
        <v>23</v>
      </c>
      <c r="B25" s="3"/>
      <c r="C25" s="3"/>
      <c r="D25" s="3"/>
    </row>
    <row r="26" spans="1:4" s="33" customFormat="1" ht="26.25">
      <c r="A26" s="3" t="s">
        <v>24</v>
      </c>
      <c r="B26" s="3"/>
      <c r="C26" s="3"/>
      <c r="D26" s="3"/>
    </row>
    <row r="27" spans="1:4" s="33" customFormat="1" ht="26.25">
      <c r="A27" s="3" t="s">
        <v>25</v>
      </c>
      <c r="B27" s="3"/>
      <c r="C27" s="3"/>
      <c r="D27" s="3"/>
    </row>
    <row r="28" spans="1:4" ht="23.25">
      <c r="A28" s="3" t="s">
        <v>26</v>
      </c>
      <c r="B28" s="3"/>
      <c r="C28" s="3"/>
      <c r="D28" s="3"/>
    </row>
    <row r="34" spans="1:4">
      <c r="A34" s="44">
        <v>7</v>
      </c>
      <c r="B34" s="45"/>
      <c r="C34" s="45"/>
      <c r="D34" s="45"/>
    </row>
  </sheetData>
  <mergeCells count="3">
    <mergeCell ref="A1:D1"/>
    <mergeCell ref="B3:C3"/>
    <mergeCell ref="A34:D34"/>
  </mergeCells>
  <pageMargins left="0.6692913385826772" right="0.51181102362204722" top="0.31496062992125984" bottom="0.23622047244094491" header="0.15748031496062992" footer="0.15748031496062992"/>
  <pageSetup paperSize="9" scale="55" fitToHeight="0" orientation="portrait" r:id="rId1"/>
  <headerFooter alignWithMargins="0">
    <oddHeader xml:space="preserve">&amp;L &amp;C 
 </oddHeader>
    <oddFooter xml:space="preserve">&amp;L </oddFooter>
  </headerFooter>
  <rowBreaks count="1" manualBreakCount="1">
    <brk id="29" max="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"/>
  <sheetViews>
    <sheetView view="pageBreakPreview" zoomScale="90" zoomScaleNormal="100" zoomScaleSheetLayoutView="90" workbookViewId="0">
      <selection activeCell="A14" sqref="A14"/>
    </sheetView>
  </sheetViews>
  <sheetFormatPr defaultRowHeight="21.75"/>
  <cols>
    <col min="1" max="1" width="53.42578125" style="1" customWidth="1"/>
    <col min="2" max="3" width="16.85546875" style="1" customWidth="1"/>
    <col min="4" max="4" width="88.140625" style="1" customWidth="1"/>
    <col min="5" max="16384" width="9.140625" style="1"/>
  </cols>
  <sheetData>
    <row r="1" spans="1:4" ht="21.75" customHeight="1">
      <c r="A1" s="41" t="s">
        <v>0</v>
      </c>
      <c r="B1" s="41"/>
      <c r="C1" s="41"/>
      <c r="D1" s="41"/>
    </row>
    <row r="2" spans="1:4" ht="20.100000000000001" customHeight="1">
      <c r="A2" s="2"/>
      <c r="B2" s="3"/>
      <c r="C2" s="3"/>
      <c r="D2" s="4" t="s">
        <v>1</v>
      </c>
    </row>
    <row r="3" spans="1:4" ht="23.25">
      <c r="A3" s="5"/>
      <c r="B3" s="42" t="s">
        <v>2</v>
      </c>
      <c r="C3" s="43"/>
      <c r="D3" s="5"/>
    </row>
    <row r="4" spans="1:4" ht="23.25">
      <c r="A4" s="6" t="s">
        <v>3</v>
      </c>
      <c r="B4" s="7" t="s">
        <v>4</v>
      </c>
      <c r="C4" s="7" t="s">
        <v>5</v>
      </c>
      <c r="D4" s="39" t="s">
        <v>6</v>
      </c>
    </row>
    <row r="5" spans="1:4" ht="23.25">
      <c r="A5" s="8" t="s">
        <v>7</v>
      </c>
      <c r="B5" s="9" t="s">
        <v>8</v>
      </c>
      <c r="C5" s="9"/>
      <c r="D5" s="9"/>
    </row>
    <row r="6" spans="1:4" ht="23.25">
      <c r="A6" s="10" t="s">
        <v>9</v>
      </c>
      <c r="B6" s="11"/>
      <c r="C6" s="12" t="s">
        <v>10</v>
      </c>
      <c r="D6" s="40"/>
    </row>
    <row r="7" spans="1:4" ht="23.25">
      <c r="A7" s="13" t="s">
        <v>11</v>
      </c>
      <c r="B7" s="14"/>
      <c r="C7" s="15"/>
      <c r="D7" s="14"/>
    </row>
    <row r="8" spans="1:4" s="19" customFormat="1">
      <c r="A8" s="16" t="s">
        <v>27</v>
      </c>
      <c r="B8" s="17"/>
      <c r="C8" s="18"/>
      <c r="D8" s="17"/>
    </row>
    <row r="9" spans="1:4" s="19" customFormat="1">
      <c r="A9" s="16" t="s">
        <v>28</v>
      </c>
      <c r="B9" s="17"/>
      <c r="C9" s="18"/>
      <c r="D9" s="17"/>
    </row>
    <row r="10" spans="1:4" s="19" customFormat="1">
      <c r="A10" s="16" t="s">
        <v>41</v>
      </c>
      <c r="B10" s="17"/>
      <c r="C10" s="18"/>
      <c r="D10" s="17"/>
    </row>
    <row r="11" spans="1:4" s="19" customFormat="1" ht="42">
      <c r="A11" s="34" t="s">
        <v>42</v>
      </c>
      <c r="B11" s="17"/>
      <c r="C11" s="20">
        <f>C12</f>
        <v>2500000</v>
      </c>
      <c r="D11" s="17"/>
    </row>
    <row r="12" spans="1:4" ht="23.25">
      <c r="A12" s="13" t="s">
        <v>12</v>
      </c>
      <c r="B12" s="21"/>
      <c r="C12" s="22">
        <f>C13</f>
        <v>2500000</v>
      </c>
      <c r="D12" s="21"/>
    </row>
    <row r="13" spans="1:4" ht="23.25">
      <c r="A13" s="13" t="s">
        <v>13</v>
      </c>
      <c r="B13" s="21"/>
      <c r="C13" s="23">
        <f>C15+C18</f>
        <v>2500000</v>
      </c>
      <c r="D13" s="21"/>
    </row>
    <row r="14" spans="1:4" ht="23.25">
      <c r="A14" s="13" t="s">
        <v>14</v>
      </c>
      <c r="B14" s="21"/>
      <c r="C14" s="23"/>
      <c r="D14" s="21"/>
    </row>
    <row r="15" spans="1:4" ht="23.25">
      <c r="A15" s="13" t="s">
        <v>15</v>
      </c>
      <c r="B15" s="21"/>
      <c r="C15" s="23">
        <f>C16</f>
        <v>2500000</v>
      </c>
      <c r="D15" s="35"/>
    </row>
    <row r="16" spans="1:4" ht="23.25">
      <c r="A16" s="24" t="s">
        <v>16</v>
      </c>
      <c r="B16" s="21"/>
      <c r="C16" s="25">
        <v>2500000</v>
      </c>
      <c r="D16" s="36" t="s">
        <v>32</v>
      </c>
    </row>
    <row r="17" spans="1:4" ht="23.25">
      <c r="A17" s="24"/>
      <c r="B17" s="21"/>
      <c r="C17" s="25"/>
      <c r="D17" s="36" t="s">
        <v>33</v>
      </c>
    </row>
    <row r="18" spans="1:4" ht="21" customHeight="1">
      <c r="A18" s="13" t="s">
        <v>17</v>
      </c>
      <c r="B18" s="21"/>
      <c r="C18" s="26"/>
      <c r="D18" s="37"/>
    </row>
    <row r="19" spans="1:4" ht="21" customHeight="1">
      <c r="A19" s="13" t="s">
        <v>18</v>
      </c>
      <c r="B19" s="21"/>
      <c r="C19" s="27"/>
      <c r="D19" s="35"/>
    </row>
    <row r="20" spans="1:4" ht="23.25">
      <c r="A20" s="13" t="s">
        <v>19</v>
      </c>
      <c r="B20" s="21"/>
      <c r="C20" s="27"/>
      <c r="D20" s="35"/>
    </row>
    <row r="21" spans="1:4" ht="23.25">
      <c r="A21" s="28" t="s">
        <v>20</v>
      </c>
      <c r="B21" s="21"/>
      <c r="C21" s="27"/>
      <c r="D21" s="35"/>
    </row>
    <row r="22" spans="1:4" ht="23.25">
      <c r="A22" s="13" t="s">
        <v>21</v>
      </c>
      <c r="B22" s="21"/>
      <c r="C22" s="27"/>
      <c r="D22" s="35"/>
    </row>
    <row r="23" spans="1:4" ht="23.25">
      <c r="A23" s="13" t="s">
        <v>22</v>
      </c>
      <c r="B23" s="21"/>
      <c r="C23" s="27"/>
      <c r="D23" s="35"/>
    </row>
    <row r="24" spans="1:4" ht="23.25">
      <c r="A24" s="29"/>
      <c r="B24" s="30"/>
      <c r="C24" s="31"/>
      <c r="D24" s="38"/>
    </row>
    <row r="25" spans="1:4" ht="23.25">
      <c r="A25" s="32" t="s">
        <v>23</v>
      </c>
      <c r="B25" s="3"/>
      <c r="C25" s="3"/>
      <c r="D25" s="3"/>
    </row>
    <row r="26" spans="1:4" s="33" customFormat="1" ht="26.25">
      <c r="A26" s="3" t="s">
        <v>24</v>
      </c>
      <c r="B26" s="3"/>
      <c r="C26" s="3"/>
      <c r="D26" s="3"/>
    </row>
    <row r="27" spans="1:4" s="33" customFormat="1" ht="26.25">
      <c r="A27" s="3" t="s">
        <v>25</v>
      </c>
      <c r="B27" s="3"/>
      <c r="C27" s="3"/>
      <c r="D27" s="3"/>
    </row>
    <row r="28" spans="1:4" ht="23.25">
      <c r="A28" s="3" t="s">
        <v>26</v>
      </c>
      <c r="B28" s="3"/>
      <c r="C28" s="3"/>
      <c r="D28" s="3"/>
    </row>
    <row r="34" spans="1:4">
      <c r="A34" s="44">
        <v>7</v>
      </c>
      <c r="B34" s="45"/>
      <c r="C34" s="45"/>
      <c r="D34" s="45"/>
    </row>
  </sheetData>
  <mergeCells count="3">
    <mergeCell ref="A1:D1"/>
    <mergeCell ref="B3:C3"/>
    <mergeCell ref="A34:D34"/>
  </mergeCells>
  <pageMargins left="0.6692913385826772" right="0.51181102362204722" top="0.31496062992125984" bottom="0.23622047244094491" header="0.15748031496062992" footer="0.15748031496062992"/>
  <pageSetup paperSize="9" scale="55" fitToHeight="0" orientation="portrait" r:id="rId1"/>
  <headerFooter alignWithMargins="0">
    <oddHeader xml:space="preserve">&amp;L &amp;C 
 </oddHeader>
    <oddFooter xml:space="preserve">&amp;L </oddFooter>
  </headerFooter>
  <rowBreaks count="1" manualBreakCount="1">
    <brk id="29" max="4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"/>
  <sheetViews>
    <sheetView view="pageBreakPreview" zoomScale="90" zoomScaleNormal="100" zoomScaleSheetLayoutView="90" workbookViewId="0">
      <selection activeCell="A11" sqref="A11"/>
    </sheetView>
  </sheetViews>
  <sheetFormatPr defaultRowHeight="21.75"/>
  <cols>
    <col min="1" max="1" width="53.42578125" style="1" customWidth="1"/>
    <col min="2" max="3" width="16.85546875" style="1" customWidth="1"/>
    <col min="4" max="4" width="88.140625" style="1" customWidth="1"/>
    <col min="5" max="16384" width="9.140625" style="1"/>
  </cols>
  <sheetData>
    <row r="1" spans="1:4" ht="21.75" customHeight="1">
      <c r="A1" s="41" t="s">
        <v>0</v>
      </c>
      <c r="B1" s="41"/>
      <c r="C1" s="41"/>
      <c r="D1" s="41"/>
    </row>
    <row r="2" spans="1:4" ht="20.100000000000001" customHeight="1">
      <c r="A2" s="2"/>
      <c r="B2" s="3"/>
      <c r="C2" s="3"/>
      <c r="D2" s="4" t="s">
        <v>1</v>
      </c>
    </row>
    <row r="3" spans="1:4" ht="23.25">
      <c r="A3" s="5"/>
      <c r="B3" s="42" t="s">
        <v>2</v>
      </c>
      <c r="C3" s="43"/>
      <c r="D3" s="5"/>
    </row>
    <row r="4" spans="1:4" ht="23.25">
      <c r="A4" s="6" t="s">
        <v>3</v>
      </c>
      <c r="B4" s="7" t="s">
        <v>4</v>
      </c>
      <c r="C4" s="7" t="s">
        <v>5</v>
      </c>
      <c r="D4" s="39" t="s">
        <v>6</v>
      </c>
    </row>
    <row r="5" spans="1:4" ht="23.25">
      <c r="A5" s="8" t="s">
        <v>7</v>
      </c>
      <c r="B5" s="9" t="s">
        <v>8</v>
      </c>
      <c r="C5" s="9"/>
      <c r="D5" s="9"/>
    </row>
    <row r="6" spans="1:4" ht="23.25">
      <c r="A6" s="10" t="s">
        <v>9</v>
      </c>
      <c r="B6" s="11"/>
      <c r="C6" s="12" t="s">
        <v>10</v>
      </c>
      <c r="D6" s="40"/>
    </row>
    <row r="7" spans="1:4" ht="23.25">
      <c r="A7" s="13" t="s">
        <v>11</v>
      </c>
      <c r="B7" s="14"/>
      <c r="C7" s="15"/>
      <c r="D7" s="14"/>
    </row>
    <row r="8" spans="1:4" s="19" customFormat="1">
      <c r="A8" s="16" t="s">
        <v>27</v>
      </c>
      <c r="B8" s="17"/>
      <c r="C8" s="18"/>
      <c r="D8" s="17"/>
    </row>
    <row r="9" spans="1:4" s="19" customFormat="1">
      <c r="A9" s="16" t="s">
        <v>28</v>
      </c>
      <c r="B9" s="17"/>
      <c r="C9" s="18"/>
      <c r="D9" s="17"/>
    </row>
    <row r="10" spans="1:4" s="19" customFormat="1">
      <c r="A10" s="16" t="s">
        <v>41</v>
      </c>
      <c r="B10" s="17"/>
      <c r="C10" s="18"/>
      <c r="D10" s="17"/>
    </row>
    <row r="11" spans="1:4" s="19" customFormat="1" ht="42">
      <c r="A11" s="34" t="s">
        <v>43</v>
      </c>
      <c r="B11" s="17"/>
      <c r="C11" s="20">
        <f>C12</f>
        <v>2950000</v>
      </c>
      <c r="D11" s="17"/>
    </row>
    <row r="12" spans="1:4" ht="23.25">
      <c r="A12" s="13" t="s">
        <v>12</v>
      </c>
      <c r="B12" s="21"/>
      <c r="C12" s="22">
        <f>C13</f>
        <v>2950000</v>
      </c>
      <c r="D12" s="21"/>
    </row>
    <row r="13" spans="1:4" ht="23.25">
      <c r="A13" s="13" t="s">
        <v>13</v>
      </c>
      <c r="B13" s="21"/>
      <c r="C13" s="23">
        <f>C15+C18</f>
        <v>2950000</v>
      </c>
      <c r="D13" s="21"/>
    </row>
    <row r="14" spans="1:4" ht="23.25">
      <c r="A14" s="13" t="s">
        <v>14</v>
      </c>
      <c r="B14" s="21"/>
      <c r="C14" s="23"/>
      <c r="D14" s="21"/>
    </row>
    <row r="15" spans="1:4" ht="23.25">
      <c r="A15" s="13" t="s">
        <v>15</v>
      </c>
      <c r="B15" s="21"/>
      <c r="C15" s="23">
        <f>C16</f>
        <v>2950000</v>
      </c>
      <c r="D15" s="35"/>
    </row>
    <row r="16" spans="1:4" ht="23.25">
      <c r="A16" s="24" t="s">
        <v>16</v>
      </c>
      <c r="B16" s="21"/>
      <c r="C16" s="25">
        <v>2950000</v>
      </c>
      <c r="D16" s="36" t="s">
        <v>34</v>
      </c>
    </row>
    <row r="17" spans="1:4" ht="23.25">
      <c r="A17" s="24"/>
      <c r="B17" s="21"/>
      <c r="C17" s="25"/>
      <c r="D17" s="36" t="s">
        <v>35</v>
      </c>
    </row>
    <row r="18" spans="1:4" ht="21" customHeight="1">
      <c r="A18" s="13" t="s">
        <v>17</v>
      </c>
      <c r="B18" s="21"/>
      <c r="C18" s="26"/>
      <c r="D18" s="37"/>
    </row>
    <row r="19" spans="1:4" ht="21" customHeight="1">
      <c r="A19" s="13" t="s">
        <v>18</v>
      </c>
      <c r="B19" s="21"/>
      <c r="C19" s="27"/>
      <c r="D19" s="35"/>
    </row>
    <row r="20" spans="1:4" ht="23.25">
      <c r="A20" s="13" t="s">
        <v>19</v>
      </c>
      <c r="B20" s="21"/>
      <c r="C20" s="27"/>
      <c r="D20" s="35"/>
    </row>
    <row r="21" spans="1:4" ht="23.25">
      <c r="A21" s="28" t="s">
        <v>20</v>
      </c>
      <c r="B21" s="21"/>
      <c r="C21" s="27"/>
      <c r="D21" s="35"/>
    </row>
    <row r="22" spans="1:4" ht="23.25">
      <c r="A22" s="13" t="s">
        <v>21</v>
      </c>
      <c r="B22" s="21"/>
      <c r="C22" s="27"/>
      <c r="D22" s="35"/>
    </row>
    <row r="23" spans="1:4" ht="23.25">
      <c r="A23" s="13" t="s">
        <v>22</v>
      </c>
      <c r="B23" s="21"/>
      <c r="C23" s="27"/>
      <c r="D23" s="35"/>
    </row>
    <row r="24" spans="1:4" ht="23.25">
      <c r="A24" s="29"/>
      <c r="B24" s="30"/>
      <c r="C24" s="31"/>
      <c r="D24" s="38"/>
    </row>
    <row r="25" spans="1:4" ht="23.25">
      <c r="A25" s="32" t="s">
        <v>23</v>
      </c>
      <c r="B25" s="3"/>
      <c r="C25" s="3"/>
      <c r="D25" s="3"/>
    </row>
    <row r="26" spans="1:4" s="33" customFormat="1" ht="26.25">
      <c r="A26" s="3" t="s">
        <v>24</v>
      </c>
      <c r="B26" s="3"/>
      <c r="C26" s="3"/>
      <c r="D26" s="3"/>
    </row>
    <row r="27" spans="1:4" s="33" customFormat="1" ht="26.25">
      <c r="A27" s="3" t="s">
        <v>25</v>
      </c>
      <c r="B27" s="3"/>
      <c r="C27" s="3"/>
      <c r="D27" s="3"/>
    </row>
    <row r="28" spans="1:4" ht="23.25">
      <c r="A28" s="3" t="s">
        <v>26</v>
      </c>
      <c r="B28" s="3"/>
      <c r="C28" s="3"/>
      <c r="D28" s="3"/>
    </row>
    <row r="34" spans="1:4">
      <c r="A34" s="44">
        <v>7</v>
      </c>
      <c r="B34" s="45"/>
      <c r="C34" s="45"/>
      <c r="D34" s="45"/>
    </row>
  </sheetData>
  <mergeCells count="3">
    <mergeCell ref="A1:D1"/>
    <mergeCell ref="B3:C3"/>
    <mergeCell ref="A34:D34"/>
  </mergeCells>
  <pageMargins left="0.6692913385826772" right="0.51181102362204722" top="0.31496062992125984" bottom="0.23622047244094491" header="0.15748031496062992" footer="0.15748031496062992"/>
  <pageSetup paperSize="9" scale="55" fitToHeight="0" orientation="portrait" r:id="rId1"/>
  <headerFooter alignWithMargins="0">
    <oddHeader xml:space="preserve">&amp;L &amp;C 
 </oddHeader>
    <oddFooter xml:space="preserve">&amp;L </oddFooter>
  </headerFooter>
  <rowBreaks count="1" manualBreakCount="1">
    <brk id="29" max="4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"/>
  <sheetViews>
    <sheetView view="pageBreakPreview" zoomScale="90" zoomScaleNormal="100" zoomScaleSheetLayoutView="90" workbookViewId="0">
      <selection activeCell="A13" sqref="A13"/>
    </sheetView>
  </sheetViews>
  <sheetFormatPr defaultRowHeight="21.75"/>
  <cols>
    <col min="1" max="1" width="53.42578125" style="1" customWidth="1"/>
    <col min="2" max="3" width="16.85546875" style="1" customWidth="1"/>
    <col min="4" max="4" width="88.140625" style="1" customWidth="1"/>
    <col min="5" max="16384" width="9.140625" style="1"/>
  </cols>
  <sheetData>
    <row r="1" spans="1:4" ht="21.75" customHeight="1">
      <c r="A1" s="41" t="s">
        <v>0</v>
      </c>
      <c r="B1" s="41"/>
      <c r="C1" s="41"/>
      <c r="D1" s="41"/>
    </row>
    <row r="2" spans="1:4" ht="20.100000000000001" customHeight="1">
      <c r="A2" s="2"/>
      <c r="B2" s="3"/>
      <c r="C2" s="3"/>
      <c r="D2" s="4" t="s">
        <v>1</v>
      </c>
    </row>
    <row r="3" spans="1:4" ht="23.25">
      <c r="A3" s="5"/>
      <c r="B3" s="42" t="s">
        <v>2</v>
      </c>
      <c r="C3" s="43"/>
      <c r="D3" s="5"/>
    </row>
    <row r="4" spans="1:4" ht="23.25">
      <c r="A4" s="6" t="s">
        <v>3</v>
      </c>
      <c r="B4" s="7" t="s">
        <v>4</v>
      </c>
      <c r="C4" s="7" t="s">
        <v>5</v>
      </c>
      <c r="D4" s="39" t="s">
        <v>6</v>
      </c>
    </row>
    <row r="5" spans="1:4" ht="23.25">
      <c r="A5" s="8" t="s">
        <v>7</v>
      </c>
      <c r="B5" s="9" t="s">
        <v>8</v>
      </c>
      <c r="C5" s="9"/>
      <c r="D5" s="9"/>
    </row>
    <row r="6" spans="1:4" ht="23.25">
      <c r="A6" s="10" t="s">
        <v>9</v>
      </c>
      <c r="B6" s="11"/>
      <c r="C6" s="12" t="s">
        <v>10</v>
      </c>
      <c r="D6" s="40"/>
    </row>
    <row r="7" spans="1:4" ht="23.25">
      <c r="A7" s="13" t="s">
        <v>11</v>
      </c>
      <c r="B7" s="14"/>
      <c r="C7" s="15"/>
      <c r="D7" s="14"/>
    </row>
    <row r="8" spans="1:4" s="19" customFormat="1">
      <c r="A8" s="16" t="s">
        <v>27</v>
      </c>
      <c r="B8" s="17"/>
      <c r="C8" s="18"/>
      <c r="D8" s="17"/>
    </row>
    <row r="9" spans="1:4" s="19" customFormat="1">
      <c r="A9" s="16" t="s">
        <v>28</v>
      </c>
      <c r="B9" s="17"/>
      <c r="C9" s="18"/>
      <c r="D9" s="17"/>
    </row>
    <row r="10" spans="1:4" s="19" customFormat="1">
      <c r="A10" s="16" t="s">
        <v>41</v>
      </c>
      <c r="B10" s="17"/>
      <c r="C10" s="18"/>
      <c r="D10" s="17"/>
    </row>
    <row r="11" spans="1:4" s="19" customFormat="1" ht="42">
      <c r="A11" s="34" t="s">
        <v>44</v>
      </c>
      <c r="B11" s="17"/>
      <c r="C11" s="20">
        <f>C12</f>
        <v>2000000</v>
      </c>
      <c r="D11" s="17"/>
    </row>
    <row r="12" spans="1:4" ht="23.25">
      <c r="A12" s="13" t="s">
        <v>12</v>
      </c>
      <c r="B12" s="21"/>
      <c r="C12" s="22">
        <f>C13</f>
        <v>2000000</v>
      </c>
      <c r="D12" s="21"/>
    </row>
    <row r="13" spans="1:4" ht="23.25">
      <c r="A13" s="13" t="s">
        <v>13</v>
      </c>
      <c r="B13" s="21"/>
      <c r="C13" s="23">
        <f>C15+C18</f>
        <v>2000000</v>
      </c>
      <c r="D13" s="21"/>
    </row>
    <row r="14" spans="1:4" ht="23.25">
      <c r="A14" s="13" t="s">
        <v>14</v>
      </c>
      <c r="B14" s="21"/>
      <c r="C14" s="23"/>
      <c r="D14" s="21"/>
    </row>
    <row r="15" spans="1:4" ht="23.25">
      <c r="A15" s="13" t="s">
        <v>15</v>
      </c>
      <c r="B15" s="21"/>
      <c r="C15" s="23">
        <f>C16</f>
        <v>2000000</v>
      </c>
      <c r="D15" s="35"/>
    </row>
    <row r="16" spans="1:4" ht="23.25">
      <c r="A16" s="24" t="s">
        <v>16</v>
      </c>
      <c r="B16" s="21"/>
      <c r="C16" s="25">
        <v>2000000</v>
      </c>
      <c r="D16" s="36" t="s">
        <v>36</v>
      </c>
    </row>
    <row r="17" spans="1:4" ht="23.25">
      <c r="A17" s="24"/>
      <c r="B17" s="21"/>
      <c r="C17" s="25"/>
      <c r="D17" s="36" t="s">
        <v>35</v>
      </c>
    </row>
    <row r="18" spans="1:4" ht="21" customHeight="1">
      <c r="A18" s="13" t="s">
        <v>17</v>
      </c>
      <c r="B18" s="21"/>
      <c r="C18" s="26"/>
      <c r="D18" s="37"/>
    </row>
    <row r="19" spans="1:4" ht="21" customHeight="1">
      <c r="A19" s="13" t="s">
        <v>18</v>
      </c>
      <c r="B19" s="21"/>
      <c r="C19" s="27"/>
      <c r="D19" s="35"/>
    </row>
    <row r="20" spans="1:4" ht="23.25">
      <c r="A20" s="13" t="s">
        <v>19</v>
      </c>
      <c r="B20" s="21"/>
      <c r="C20" s="27"/>
      <c r="D20" s="35"/>
    </row>
    <row r="21" spans="1:4" ht="23.25">
      <c r="A21" s="28" t="s">
        <v>20</v>
      </c>
      <c r="B21" s="21"/>
      <c r="C21" s="27"/>
      <c r="D21" s="35"/>
    </row>
    <row r="22" spans="1:4" ht="23.25">
      <c r="A22" s="13" t="s">
        <v>21</v>
      </c>
      <c r="B22" s="21"/>
      <c r="C22" s="27"/>
      <c r="D22" s="35"/>
    </row>
    <row r="23" spans="1:4" ht="23.25">
      <c r="A23" s="13" t="s">
        <v>22</v>
      </c>
      <c r="B23" s="21"/>
      <c r="C23" s="27"/>
      <c r="D23" s="35"/>
    </row>
    <row r="24" spans="1:4" ht="23.25">
      <c r="A24" s="29"/>
      <c r="B24" s="30"/>
      <c r="C24" s="31"/>
      <c r="D24" s="38"/>
    </row>
    <row r="25" spans="1:4" ht="23.25">
      <c r="A25" s="32" t="s">
        <v>23</v>
      </c>
      <c r="B25" s="3"/>
      <c r="C25" s="3"/>
      <c r="D25" s="3"/>
    </row>
    <row r="26" spans="1:4" s="33" customFormat="1" ht="26.25">
      <c r="A26" s="3" t="s">
        <v>24</v>
      </c>
      <c r="B26" s="3"/>
      <c r="C26" s="3"/>
      <c r="D26" s="3"/>
    </row>
    <row r="27" spans="1:4" s="33" customFormat="1" ht="26.25">
      <c r="A27" s="3" t="s">
        <v>25</v>
      </c>
      <c r="B27" s="3"/>
      <c r="C27" s="3"/>
      <c r="D27" s="3"/>
    </row>
    <row r="28" spans="1:4" ht="23.25">
      <c r="A28" s="3" t="s">
        <v>26</v>
      </c>
      <c r="B28" s="3"/>
      <c r="C28" s="3"/>
      <c r="D28" s="3"/>
    </row>
    <row r="34" spans="1:4">
      <c r="A34" s="44">
        <v>7</v>
      </c>
      <c r="B34" s="45"/>
      <c r="C34" s="45"/>
      <c r="D34" s="45"/>
    </row>
  </sheetData>
  <mergeCells count="3">
    <mergeCell ref="A1:D1"/>
    <mergeCell ref="B3:C3"/>
    <mergeCell ref="A34:D34"/>
  </mergeCells>
  <pageMargins left="0.6692913385826772" right="0.51181102362204722" top="0.31496062992125984" bottom="0.23622047244094491" header="0.15748031496062992" footer="0.15748031496062992"/>
  <pageSetup paperSize="9" scale="55" fitToHeight="0" orientation="portrait" r:id="rId1"/>
  <headerFooter alignWithMargins="0">
    <oddHeader xml:space="preserve">&amp;L &amp;C 
 </oddHeader>
    <oddFooter xml:space="preserve">&amp;L </oddFooter>
  </headerFooter>
  <rowBreaks count="1" manualBreakCount="1">
    <brk id="29" max="4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"/>
  <sheetViews>
    <sheetView view="pageBreakPreview" zoomScale="90" zoomScaleNormal="100" zoomScaleSheetLayoutView="90" workbookViewId="0">
      <selection activeCell="A13" sqref="A13"/>
    </sheetView>
  </sheetViews>
  <sheetFormatPr defaultRowHeight="21.75"/>
  <cols>
    <col min="1" max="1" width="53.42578125" style="1" customWidth="1"/>
    <col min="2" max="3" width="16.85546875" style="1" customWidth="1"/>
    <col min="4" max="4" width="88.140625" style="1" customWidth="1"/>
    <col min="5" max="16384" width="9.140625" style="1"/>
  </cols>
  <sheetData>
    <row r="1" spans="1:4" ht="21.75" customHeight="1">
      <c r="A1" s="41" t="s">
        <v>0</v>
      </c>
      <c r="B1" s="41"/>
      <c r="C1" s="41"/>
      <c r="D1" s="41"/>
    </row>
    <row r="2" spans="1:4" ht="20.100000000000001" customHeight="1">
      <c r="A2" s="2"/>
      <c r="B2" s="3"/>
      <c r="C2" s="3"/>
      <c r="D2" s="4" t="s">
        <v>1</v>
      </c>
    </row>
    <row r="3" spans="1:4" ht="23.25">
      <c r="A3" s="5"/>
      <c r="B3" s="42" t="s">
        <v>2</v>
      </c>
      <c r="C3" s="43"/>
      <c r="D3" s="5"/>
    </row>
    <row r="4" spans="1:4" ht="23.25">
      <c r="A4" s="6" t="s">
        <v>3</v>
      </c>
      <c r="B4" s="7" t="s">
        <v>4</v>
      </c>
      <c r="C4" s="7" t="s">
        <v>5</v>
      </c>
      <c r="D4" s="39" t="s">
        <v>6</v>
      </c>
    </row>
    <row r="5" spans="1:4" ht="23.25">
      <c r="A5" s="8" t="s">
        <v>7</v>
      </c>
      <c r="B5" s="9" t="s">
        <v>8</v>
      </c>
      <c r="C5" s="9"/>
      <c r="D5" s="9"/>
    </row>
    <row r="6" spans="1:4" ht="23.25">
      <c r="A6" s="10" t="s">
        <v>9</v>
      </c>
      <c r="B6" s="11"/>
      <c r="C6" s="12" t="s">
        <v>10</v>
      </c>
      <c r="D6" s="40"/>
    </row>
    <row r="7" spans="1:4" ht="23.25">
      <c r="A7" s="13" t="s">
        <v>11</v>
      </c>
      <c r="B7" s="14"/>
      <c r="C7" s="15"/>
      <c r="D7" s="14"/>
    </row>
    <row r="8" spans="1:4" s="19" customFormat="1">
      <c r="A8" s="16" t="s">
        <v>27</v>
      </c>
      <c r="B8" s="17"/>
      <c r="C8" s="18"/>
      <c r="D8" s="17"/>
    </row>
    <row r="9" spans="1:4" s="19" customFormat="1">
      <c r="A9" s="16" t="s">
        <v>28</v>
      </c>
      <c r="B9" s="17"/>
      <c r="C9" s="18"/>
      <c r="D9" s="17"/>
    </row>
    <row r="10" spans="1:4" s="19" customFormat="1">
      <c r="A10" s="16" t="s">
        <v>41</v>
      </c>
      <c r="B10" s="17"/>
      <c r="C10" s="18"/>
      <c r="D10" s="17"/>
    </row>
    <row r="11" spans="1:4" s="19" customFormat="1">
      <c r="A11" s="34" t="s">
        <v>45</v>
      </c>
      <c r="B11" s="17"/>
      <c r="C11" s="20">
        <f>C12</f>
        <v>2000000</v>
      </c>
      <c r="D11" s="17"/>
    </row>
    <row r="12" spans="1:4" ht="23.25">
      <c r="A12" s="13" t="s">
        <v>12</v>
      </c>
      <c r="B12" s="21"/>
      <c r="C12" s="22">
        <f>C13</f>
        <v>2000000</v>
      </c>
      <c r="D12" s="21"/>
    </row>
    <row r="13" spans="1:4" ht="23.25">
      <c r="A13" s="13" t="s">
        <v>13</v>
      </c>
      <c r="B13" s="21"/>
      <c r="C13" s="23">
        <f>C15+C18</f>
        <v>2000000</v>
      </c>
      <c r="D13" s="21"/>
    </row>
    <row r="14" spans="1:4" ht="23.25">
      <c r="A14" s="13" t="s">
        <v>14</v>
      </c>
      <c r="B14" s="21"/>
      <c r="C14" s="23"/>
      <c r="D14" s="21"/>
    </row>
    <row r="15" spans="1:4" ht="23.25">
      <c r="A15" s="13" t="s">
        <v>15</v>
      </c>
      <c r="B15" s="21"/>
      <c r="C15" s="23">
        <f>C16</f>
        <v>2000000</v>
      </c>
      <c r="D15" s="35"/>
    </row>
    <row r="16" spans="1:4" ht="23.25">
      <c r="A16" s="24" t="s">
        <v>16</v>
      </c>
      <c r="B16" s="21"/>
      <c r="C16" s="25">
        <v>2000000</v>
      </c>
      <c r="D16" s="36" t="s">
        <v>37</v>
      </c>
    </row>
    <row r="17" spans="1:4" ht="23.25">
      <c r="A17" s="24"/>
      <c r="B17" s="21"/>
      <c r="C17" s="25"/>
      <c r="D17" s="36" t="s">
        <v>35</v>
      </c>
    </row>
    <row r="18" spans="1:4" ht="21" customHeight="1">
      <c r="A18" s="13" t="s">
        <v>17</v>
      </c>
      <c r="B18" s="21"/>
      <c r="C18" s="26"/>
      <c r="D18" s="37"/>
    </row>
    <row r="19" spans="1:4" ht="21" customHeight="1">
      <c r="A19" s="13" t="s">
        <v>18</v>
      </c>
      <c r="B19" s="21"/>
      <c r="C19" s="27"/>
      <c r="D19" s="35"/>
    </row>
    <row r="20" spans="1:4" ht="23.25">
      <c r="A20" s="13" t="s">
        <v>19</v>
      </c>
      <c r="B20" s="21"/>
      <c r="C20" s="27"/>
      <c r="D20" s="35"/>
    </row>
    <row r="21" spans="1:4" ht="23.25">
      <c r="A21" s="28" t="s">
        <v>20</v>
      </c>
      <c r="B21" s="21"/>
      <c r="C21" s="27"/>
      <c r="D21" s="35"/>
    </row>
    <row r="22" spans="1:4" ht="23.25">
      <c r="A22" s="13" t="s">
        <v>21</v>
      </c>
      <c r="B22" s="21"/>
      <c r="C22" s="27"/>
      <c r="D22" s="35"/>
    </row>
    <row r="23" spans="1:4" ht="23.25">
      <c r="A23" s="13" t="s">
        <v>22</v>
      </c>
      <c r="B23" s="21"/>
      <c r="C23" s="27"/>
      <c r="D23" s="35"/>
    </row>
    <row r="24" spans="1:4" ht="23.25">
      <c r="A24" s="29"/>
      <c r="B24" s="30"/>
      <c r="C24" s="31"/>
      <c r="D24" s="38"/>
    </row>
    <row r="25" spans="1:4" ht="23.25">
      <c r="A25" s="32" t="s">
        <v>23</v>
      </c>
      <c r="B25" s="3"/>
      <c r="C25" s="3"/>
      <c r="D25" s="3"/>
    </row>
    <row r="26" spans="1:4" s="33" customFormat="1" ht="26.25">
      <c r="A26" s="3" t="s">
        <v>24</v>
      </c>
      <c r="B26" s="3"/>
      <c r="C26" s="3"/>
      <c r="D26" s="3"/>
    </row>
    <row r="27" spans="1:4" s="33" customFormat="1" ht="26.25">
      <c r="A27" s="3" t="s">
        <v>25</v>
      </c>
      <c r="B27" s="3"/>
      <c r="C27" s="3"/>
      <c r="D27" s="3"/>
    </row>
    <row r="28" spans="1:4" ht="23.25">
      <c r="A28" s="3" t="s">
        <v>26</v>
      </c>
      <c r="B28" s="3"/>
      <c r="C28" s="3"/>
      <c r="D28" s="3"/>
    </row>
    <row r="34" spans="1:4">
      <c r="A34" s="44">
        <v>7</v>
      </c>
      <c r="B34" s="45"/>
      <c r="C34" s="45"/>
      <c r="D34" s="45"/>
    </row>
  </sheetData>
  <mergeCells count="3">
    <mergeCell ref="A1:D1"/>
    <mergeCell ref="B3:C3"/>
    <mergeCell ref="A34:D34"/>
  </mergeCells>
  <pageMargins left="0.6692913385826772" right="0.51181102362204722" top="0.31496062992125984" bottom="0.23622047244094491" header="0.15748031496062992" footer="0.15748031496062992"/>
  <pageSetup paperSize="9" scale="55" fitToHeight="0" orientation="portrait" r:id="rId1"/>
  <headerFooter alignWithMargins="0">
    <oddHeader xml:space="preserve">&amp;L &amp;C 
 </oddHeader>
    <oddFooter xml:space="preserve">&amp;L </oddFooter>
  </headerFooter>
  <rowBreaks count="1" manualBreakCount="1">
    <brk id="29" max="4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"/>
  <sheetViews>
    <sheetView view="pageBreakPreview" topLeftCell="A3" zoomScale="90" zoomScaleNormal="100" zoomScaleSheetLayoutView="90" workbookViewId="0">
      <selection activeCell="A11" sqref="A11"/>
    </sheetView>
  </sheetViews>
  <sheetFormatPr defaultRowHeight="21.75"/>
  <cols>
    <col min="1" max="1" width="53.42578125" style="1" customWidth="1"/>
    <col min="2" max="3" width="16.85546875" style="1" customWidth="1"/>
    <col min="4" max="4" width="88.140625" style="1" customWidth="1"/>
    <col min="5" max="16384" width="9.140625" style="1"/>
  </cols>
  <sheetData>
    <row r="1" spans="1:4" ht="21.75" customHeight="1">
      <c r="A1" s="41" t="s">
        <v>0</v>
      </c>
      <c r="B1" s="41"/>
      <c r="C1" s="41"/>
      <c r="D1" s="41"/>
    </row>
    <row r="2" spans="1:4" ht="20.100000000000001" customHeight="1">
      <c r="A2" s="2"/>
      <c r="B2" s="3"/>
      <c r="C2" s="3"/>
      <c r="D2" s="4" t="s">
        <v>1</v>
      </c>
    </row>
    <row r="3" spans="1:4" ht="23.25">
      <c r="A3" s="5"/>
      <c r="B3" s="42" t="s">
        <v>2</v>
      </c>
      <c r="C3" s="43"/>
      <c r="D3" s="5"/>
    </row>
    <row r="4" spans="1:4" ht="23.25">
      <c r="A4" s="6" t="s">
        <v>3</v>
      </c>
      <c r="B4" s="7" t="s">
        <v>4</v>
      </c>
      <c r="C4" s="7" t="s">
        <v>5</v>
      </c>
      <c r="D4" s="39" t="s">
        <v>6</v>
      </c>
    </row>
    <row r="5" spans="1:4" ht="23.25">
      <c r="A5" s="8" t="s">
        <v>7</v>
      </c>
      <c r="B5" s="9" t="s">
        <v>8</v>
      </c>
      <c r="C5" s="9"/>
      <c r="D5" s="9"/>
    </row>
    <row r="6" spans="1:4" ht="23.25">
      <c r="A6" s="10" t="s">
        <v>9</v>
      </c>
      <c r="B6" s="11"/>
      <c r="C6" s="12" t="s">
        <v>10</v>
      </c>
      <c r="D6" s="40"/>
    </row>
    <row r="7" spans="1:4" ht="23.25">
      <c r="A7" s="13" t="s">
        <v>11</v>
      </c>
      <c r="B7" s="14"/>
      <c r="C7" s="15"/>
      <c r="D7" s="14"/>
    </row>
    <row r="8" spans="1:4" s="19" customFormat="1">
      <c r="A8" s="16" t="s">
        <v>27</v>
      </c>
      <c r="B8" s="17"/>
      <c r="C8" s="18"/>
      <c r="D8" s="17"/>
    </row>
    <row r="9" spans="1:4" s="19" customFormat="1">
      <c r="A9" s="16" t="s">
        <v>28</v>
      </c>
      <c r="B9" s="17"/>
      <c r="C9" s="18"/>
      <c r="D9" s="17"/>
    </row>
    <row r="10" spans="1:4" s="19" customFormat="1">
      <c r="A10" s="16" t="s">
        <v>41</v>
      </c>
      <c r="B10" s="17"/>
      <c r="C10" s="18"/>
      <c r="D10" s="17"/>
    </row>
    <row r="11" spans="1:4" s="19" customFormat="1" ht="42">
      <c r="A11" s="34" t="s">
        <v>46</v>
      </c>
      <c r="B11" s="17"/>
      <c r="C11" s="20">
        <f>C12</f>
        <v>3000000</v>
      </c>
      <c r="D11" s="17"/>
    </row>
    <row r="12" spans="1:4" ht="23.25">
      <c r="A12" s="13" t="s">
        <v>12</v>
      </c>
      <c r="B12" s="21"/>
      <c r="C12" s="22">
        <f>C13</f>
        <v>3000000</v>
      </c>
      <c r="D12" s="21"/>
    </row>
    <row r="13" spans="1:4" ht="23.25">
      <c r="A13" s="13" t="s">
        <v>13</v>
      </c>
      <c r="B13" s="21"/>
      <c r="C13" s="23">
        <f>C15+C18</f>
        <v>3000000</v>
      </c>
      <c r="D13" s="21"/>
    </row>
    <row r="14" spans="1:4" ht="23.25">
      <c r="A14" s="13" t="s">
        <v>14</v>
      </c>
      <c r="B14" s="21"/>
      <c r="C14" s="23"/>
      <c r="D14" s="21"/>
    </row>
    <row r="15" spans="1:4" ht="23.25">
      <c r="A15" s="13" t="s">
        <v>15</v>
      </c>
      <c r="B15" s="21"/>
      <c r="C15" s="23">
        <f>C16</f>
        <v>3000000</v>
      </c>
      <c r="D15" s="35"/>
    </row>
    <row r="16" spans="1:4" ht="23.25">
      <c r="A16" s="24" t="s">
        <v>16</v>
      </c>
      <c r="B16" s="21"/>
      <c r="C16" s="25">
        <v>3000000</v>
      </c>
      <c r="D16" s="36" t="s">
        <v>38</v>
      </c>
    </row>
    <row r="17" spans="1:4" ht="23.25">
      <c r="A17" s="24"/>
      <c r="B17" s="21"/>
      <c r="C17" s="25"/>
      <c r="D17" s="36" t="s">
        <v>39</v>
      </c>
    </row>
    <row r="18" spans="1:4" ht="21" customHeight="1">
      <c r="A18" s="13" t="s">
        <v>17</v>
      </c>
      <c r="B18" s="21"/>
      <c r="C18" s="26"/>
      <c r="D18" s="37"/>
    </row>
    <row r="19" spans="1:4" ht="21" customHeight="1">
      <c r="A19" s="13" t="s">
        <v>18</v>
      </c>
      <c r="B19" s="21"/>
      <c r="C19" s="27"/>
      <c r="D19" s="35"/>
    </row>
    <row r="20" spans="1:4" ht="23.25">
      <c r="A20" s="13" t="s">
        <v>19</v>
      </c>
      <c r="B20" s="21"/>
      <c r="C20" s="27"/>
      <c r="D20" s="35"/>
    </row>
    <row r="21" spans="1:4" ht="23.25">
      <c r="A21" s="28" t="s">
        <v>20</v>
      </c>
      <c r="B21" s="21"/>
      <c r="C21" s="27"/>
      <c r="D21" s="35"/>
    </row>
    <row r="22" spans="1:4" ht="23.25">
      <c r="A22" s="13" t="s">
        <v>21</v>
      </c>
      <c r="B22" s="21"/>
      <c r="C22" s="27"/>
      <c r="D22" s="35"/>
    </row>
    <row r="23" spans="1:4" ht="23.25">
      <c r="A23" s="13" t="s">
        <v>22</v>
      </c>
      <c r="B23" s="21"/>
      <c r="C23" s="27"/>
      <c r="D23" s="35"/>
    </row>
    <row r="24" spans="1:4" ht="23.25">
      <c r="A24" s="29"/>
      <c r="B24" s="30"/>
      <c r="C24" s="31"/>
      <c r="D24" s="38"/>
    </row>
    <row r="25" spans="1:4" ht="23.25">
      <c r="A25" s="32" t="s">
        <v>23</v>
      </c>
      <c r="B25" s="3"/>
      <c r="C25" s="3"/>
      <c r="D25" s="3"/>
    </row>
    <row r="26" spans="1:4" s="33" customFormat="1" ht="26.25">
      <c r="A26" s="3" t="s">
        <v>24</v>
      </c>
      <c r="B26" s="3"/>
      <c r="C26" s="3"/>
      <c r="D26" s="3"/>
    </row>
    <row r="27" spans="1:4" s="33" customFormat="1" ht="26.25">
      <c r="A27" s="3" t="s">
        <v>25</v>
      </c>
      <c r="B27" s="3"/>
      <c r="C27" s="3"/>
      <c r="D27" s="3"/>
    </row>
    <row r="28" spans="1:4" ht="23.25">
      <c r="A28" s="3" t="s">
        <v>26</v>
      </c>
      <c r="B28" s="3"/>
      <c r="C28" s="3"/>
      <c r="D28" s="3"/>
    </row>
    <row r="34" spans="1:4">
      <c r="A34" s="44">
        <v>7</v>
      </c>
      <c r="B34" s="45"/>
      <c r="C34" s="45"/>
      <c r="D34" s="45"/>
    </row>
  </sheetData>
  <mergeCells count="3">
    <mergeCell ref="A1:D1"/>
    <mergeCell ref="B3:C3"/>
    <mergeCell ref="A34:D34"/>
  </mergeCells>
  <pageMargins left="0.6692913385826772" right="0.51181102362204722" top="0.31496062992125984" bottom="0.23622047244094491" header="0.15748031496062992" footer="0.15748031496062992"/>
  <pageSetup paperSize="9" scale="55" fitToHeight="0" orientation="portrait" r:id="rId1"/>
  <headerFooter alignWithMargins="0">
    <oddHeader xml:space="preserve">&amp;L &amp;C 
 </oddHeader>
    <oddFooter xml:space="preserve">&amp;L </oddFooter>
  </headerFooter>
  <rowBreaks count="1" manualBreakCount="1">
    <brk id="29" max="4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"/>
  <sheetViews>
    <sheetView tabSelected="1" view="pageBreakPreview" topLeftCell="A3" zoomScale="90" zoomScaleNormal="100" zoomScaleSheetLayoutView="90" workbookViewId="0">
      <selection activeCell="A15" sqref="A15"/>
    </sheetView>
  </sheetViews>
  <sheetFormatPr defaultRowHeight="21.75"/>
  <cols>
    <col min="1" max="1" width="53.42578125" style="1" customWidth="1"/>
    <col min="2" max="3" width="16.85546875" style="1" customWidth="1"/>
    <col min="4" max="4" width="88.140625" style="1" customWidth="1"/>
    <col min="5" max="16384" width="9.140625" style="1"/>
  </cols>
  <sheetData>
    <row r="1" spans="1:4" ht="21.75" customHeight="1">
      <c r="A1" s="41" t="s">
        <v>0</v>
      </c>
      <c r="B1" s="41"/>
      <c r="C1" s="41"/>
      <c r="D1" s="41"/>
    </row>
    <row r="2" spans="1:4" ht="20.100000000000001" customHeight="1">
      <c r="A2" s="2"/>
      <c r="B2" s="3"/>
      <c r="C2" s="3"/>
      <c r="D2" s="4" t="s">
        <v>1</v>
      </c>
    </row>
    <row r="3" spans="1:4" ht="23.25">
      <c r="A3" s="5"/>
      <c r="B3" s="42" t="s">
        <v>2</v>
      </c>
      <c r="C3" s="43"/>
      <c r="D3" s="5"/>
    </row>
    <row r="4" spans="1:4" ht="23.25">
      <c r="A4" s="6" t="s">
        <v>3</v>
      </c>
      <c r="B4" s="7" t="s">
        <v>4</v>
      </c>
      <c r="C4" s="7" t="s">
        <v>5</v>
      </c>
      <c r="D4" s="39" t="s">
        <v>6</v>
      </c>
    </row>
    <row r="5" spans="1:4" ht="23.25">
      <c r="A5" s="8" t="s">
        <v>7</v>
      </c>
      <c r="B5" s="9" t="s">
        <v>8</v>
      </c>
      <c r="C5" s="9"/>
      <c r="D5" s="9"/>
    </row>
    <row r="6" spans="1:4" ht="23.25">
      <c r="A6" s="10" t="s">
        <v>9</v>
      </c>
      <c r="B6" s="11"/>
      <c r="C6" s="12" t="s">
        <v>10</v>
      </c>
      <c r="D6" s="40"/>
    </row>
    <row r="7" spans="1:4" ht="23.25">
      <c r="A7" s="13" t="s">
        <v>11</v>
      </c>
      <c r="B7" s="14"/>
      <c r="C7" s="15"/>
      <c r="D7" s="14"/>
    </row>
    <row r="8" spans="1:4" s="19" customFormat="1">
      <c r="A8" s="16" t="s">
        <v>27</v>
      </c>
      <c r="B8" s="17"/>
      <c r="C8" s="18"/>
      <c r="D8" s="17"/>
    </row>
    <row r="9" spans="1:4" s="19" customFormat="1">
      <c r="A9" s="16" t="s">
        <v>28</v>
      </c>
      <c r="B9" s="17"/>
      <c r="C9" s="18"/>
      <c r="D9" s="17"/>
    </row>
    <row r="10" spans="1:4" s="19" customFormat="1">
      <c r="A10" s="16" t="s">
        <v>41</v>
      </c>
      <c r="B10" s="17"/>
      <c r="C10" s="18"/>
      <c r="D10" s="17"/>
    </row>
    <row r="11" spans="1:4" s="19" customFormat="1" ht="42">
      <c r="A11" s="34" t="s">
        <v>47</v>
      </c>
      <c r="B11" s="17"/>
      <c r="C11" s="20">
        <f>C12</f>
        <v>3000000</v>
      </c>
      <c r="D11" s="17"/>
    </row>
    <row r="12" spans="1:4" ht="23.25">
      <c r="A12" s="13" t="s">
        <v>12</v>
      </c>
      <c r="B12" s="21"/>
      <c r="C12" s="22">
        <f>C13</f>
        <v>3000000</v>
      </c>
      <c r="D12" s="21"/>
    </row>
    <row r="13" spans="1:4" ht="23.25">
      <c r="A13" s="13" t="s">
        <v>13</v>
      </c>
      <c r="B13" s="21"/>
      <c r="C13" s="23">
        <f>C15+C18</f>
        <v>3000000</v>
      </c>
      <c r="D13" s="21"/>
    </row>
    <row r="14" spans="1:4" ht="23.25">
      <c r="A14" s="13" t="s">
        <v>14</v>
      </c>
      <c r="B14" s="21"/>
      <c r="C14" s="23"/>
      <c r="D14" s="21"/>
    </row>
    <row r="15" spans="1:4" ht="23.25">
      <c r="A15" s="13" t="s">
        <v>15</v>
      </c>
      <c r="B15" s="21"/>
      <c r="C15" s="23">
        <f>C16</f>
        <v>3000000</v>
      </c>
      <c r="D15" s="35"/>
    </row>
    <row r="16" spans="1:4" ht="23.25">
      <c r="A16" s="24" t="s">
        <v>16</v>
      </c>
      <c r="B16" s="21"/>
      <c r="C16" s="25">
        <v>3000000</v>
      </c>
      <c r="D16" s="36" t="s">
        <v>40</v>
      </c>
    </row>
    <row r="17" spans="1:4" ht="23.25">
      <c r="A17" s="24"/>
      <c r="B17" s="21"/>
      <c r="C17" s="25"/>
      <c r="D17" s="36" t="s">
        <v>35</v>
      </c>
    </row>
    <row r="18" spans="1:4" ht="21" customHeight="1">
      <c r="A18" s="13" t="s">
        <v>17</v>
      </c>
      <c r="B18" s="21"/>
      <c r="C18" s="26"/>
      <c r="D18" s="37"/>
    </row>
    <row r="19" spans="1:4" ht="21" customHeight="1">
      <c r="A19" s="13" t="s">
        <v>18</v>
      </c>
      <c r="B19" s="21"/>
      <c r="C19" s="27"/>
      <c r="D19" s="35"/>
    </row>
    <row r="20" spans="1:4" ht="23.25">
      <c r="A20" s="13" t="s">
        <v>19</v>
      </c>
      <c r="B20" s="21"/>
      <c r="C20" s="27"/>
      <c r="D20" s="35"/>
    </row>
    <row r="21" spans="1:4" ht="23.25">
      <c r="A21" s="28" t="s">
        <v>20</v>
      </c>
      <c r="B21" s="21"/>
      <c r="C21" s="27"/>
      <c r="D21" s="35"/>
    </row>
    <row r="22" spans="1:4" ht="23.25">
      <c r="A22" s="13" t="s">
        <v>21</v>
      </c>
      <c r="B22" s="21"/>
      <c r="C22" s="27"/>
      <c r="D22" s="35"/>
    </row>
    <row r="23" spans="1:4" ht="23.25">
      <c r="A23" s="13" t="s">
        <v>22</v>
      </c>
      <c r="B23" s="21"/>
      <c r="C23" s="27"/>
      <c r="D23" s="35"/>
    </row>
    <row r="24" spans="1:4" ht="23.25">
      <c r="A24" s="29"/>
      <c r="B24" s="30"/>
      <c r="C24" s="31"/>
      <c r="D24" s="38"/>
    </row>
    <row r="25" spans="1:4" ht="23.25">
      <c r="A25" s="32" t="s">
        <v>23</v>
      </c>
      <c r="B25" s="3"/>
      <c r="C25" s="3"/>
      <c r="D25" s="3"/>
    </row>
    <row r="26" spans="1:4" s="33" customFormat="1" ht="26.25">
      <c r="A26" s="3" t="s">
        <v>24</v>
      </c>
      <c r="B26" s="3"/>
      <c r="C26" s="3"/>
      <c r="D26" s="3"/>
    </row>
    <row r="27" spans="1:4" s="33" customFormat="1" ht="26.25">
      <c r="A27" s="3" t="s">
        <v>25</v>
      </c>
      <c r="B27" s="3"/>
      <c r="C27" s="3"/>
      <c r="D27" s="3"/>
    </row>
    <row r="28" spans="1:4" ht="23.25">
      <c r="A28" s="3" t="s">
        <v>26</v>
      </c>
      <c r="B28" s="3"/>
      <c r="C28" s="3"/>
      <c r="D28" s="3"/>
    </row>
    <row r="34" spans="1:4">
      <c r="A34" s="44">
        <v>7</v>
      </c>
      <c r="B34" s="45"/>
      <c r="C34" s="45"/>
      <c r="D34" s="45"/>
    </row>
  </sheetData>
  <mergeCells count="3">
    <mergeCell ref="A1:D1"/>
    <mergeCell ref="B3:C3"/>
    <mergeCell ref="A34:D34"/>
  </mergeCells>
  <pageMargins left="0.6692913385826772" right="0.51181102362204722" top="0.31496062992125984" bottom="0.23622047244094491" header="0.15748031496062992" footer="0.15748031496062992"/>
  <pageSetup paperSize="9" scale="55" fitToHeight="0" orientation="portrait" r:id="rId1"/>
  <headerFooter alignWithMargins="0">
    <oddHeader xml:space="preserve">&amp;L &amp;C 
 </oddHeader>
    <oddFooter xml:space="preserve">&amp;L </oddFooter>
  </headerFooter>
  <rowBreaks count="1" manualBreakCount="1">
    <brk id="29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7</vt:i4>
      </vt:variant>
      <vt:variant>
        <vt:lpstr>ช่วงที่มีชื่อ</vt:lpstr>
      </vt:variant>
      <vt:variant>
        <vt:i4>14</vt:i4>
      </vt:variant>
    </vt:vector>
  </HeadingPairs>
  <TitlesOfParts>
    <vt:vector size="21" baseType="lpstr">
      <vt:lpstr>อาเซียน</vt:lpstr>
      <vt:lpstr>OTOP</vt:lpstr>
      <vt:lpstr>Road Show</vt:lpstr>
      <vt:lpstr>โอทอป</vt:lpstr>
      <vt:lpstr>Online</vt:lpstr>
      <vt:lpstr>หนึ่งท้องถิ่น</vt:lpstr>
      <vt:lpstr>โอทอปโชว์</vt:lpstr>
      <vt:lpstr>Online!Print_Area</vt:lpstr>
      <vt:lpstr>OTOP!Print_Area</vt:lpstr>
      <vt:lpstr>'Road Show'!Print_Area</vt:lpstr>
      <vt:lpstr>หนึ่งท้องถิ่น!Print_Area</vt:lpstr>
      <vt:lpstr>อาเซียน!Print_Area</vt:lpstr>
      <vt:lpstr>โอทอป!Print_Area</vt:lpstr>
      <vt:lpstr>โอทอปโชว์!Print_Area</vt:lpstr>
      <vt:lpstr>Online!Print_Titles</vt:lpstr>
      <vt:lpstr>OTOP!Print_Titles</vt:lpstr>
      <vt:lpstr>'Road Show'!Print_Titles</vt:lpstr>
      <vt:lpstr>หนึ่งท้องถิ่น!Print_Titles</vt:lpstr>
      <vt:lpstr>อาเซียน!Print_Titles</vt:lpstr>
      <vt:lpstr>โอทอป!Print_Titles</vt:lpstr>
      <vt:lpstr>โอทอปโชว์!Print_Titles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2021-10-11T10:48:46Z</cp:lastPrinted>
  <dcterms:created xsi:type="dcterms:W3CDTF">2021-10-04T09:02:56Z</dcterms:created>
  <dcterms:modified xsi:type="dcterms:W3CDTF">2021-10-11T10:50:39Z</dcterms:modified>
</cp:coreProperties>
</file>